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20" windowWidth="13695" windowHeight="12870" tabRatio="490"/>
  </bookViews>
  <sheets>
    <sheet name="Db _2014" sheetId="1" r:id="rId1"/>
    <sheet name="Cb_2014" sheetId="2" r:id="rId2"/>
  </sheets>
  <definedNames>
    <definedName name="_xlnm.Print_Area" localSheetId="1">Cb_2014!$A$1:$D$37</definedName>
    <definedName name="_xlnm.Print_Area" localSheetId="0">'Db _2014'!$A$1:$J$36</definedName>
  </definedNames>
  <calcPr calcId="144525"/>
</workbook>
</file>

<file path=xl/calcChain.xml><?xml version="1.0" encoding="utf-8"?>
<calcChain xmlns="http://schemas.openxmlformats.org/spreadsheetml/2006/main">
  <c r="F37" i="1" l="1"/>
  <c r="D40" i="1" l="1"/>
  <c r="B40" i="1" l="1"/>
  <c r="B37" i="1"/>
  <c r="B39" i="2"/>
  <c r="C41" i="2" l="1"/>
  <c r="B41" i="2"/>
  <c r="C41" i="1"/>
  <c r="D41" i="1"/>
  <c r="B41" i="1"/>
  <c r="E40" i="1"/>
  <c r="C40" i="1"/>
  <c r="F40" i="1"/>
  <c r="B42" i="2" l="1"/>
  <c r="E41" i="1"/>
  <c r="C37" i="1"/>
  <c r="F41" i="1" l="1"/>
  <c r="C39" i="2"/>
  <c r="C42" i="2"/>
  <c r="G40" i="1"/>
  <c r="G41" i="1"/>
  <c r="E37" i="1"/>
  <c r="D37" i="1" l="1"/>
  <c r="G37" i="1" l="1"/>
</calcChain>
</file>

<file path=xl/sharedStrings.xml><?xml version="1.0" encoding="utf-8"?>
<sst xmlns="http://schemas.openxmlformats.org/spreadsheetml/2006/main" count="109" uniqueCount="57">
  <si>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</si>
  <si>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</si>
  <si>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</si>
  <si>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</si>
  <si>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</si>
  <si>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</si>
  <si>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</si>
  <si>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</si>
  <si>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</si>
  <si>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</si>
  <si>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</si>
  <si>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</si>
  <si>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</si>
  <si>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</si>
  <si>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</si>
  <si>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</si>
  <si>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</si>
  <si>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</si>
  <si>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</si>
  <si>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</si>
  <si>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</si>
  <si>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</si>
  <si>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</si>
  <si>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</si>
  <si>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</si>
  <si>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</si>
  <si>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</si>
  <si>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</si>
  <si>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</si>
  <si>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</si>
  <si>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</si>
  <si>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</si>
  <si>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</si>
  <si>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</si>
  <si>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</si>
  <si>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</si>
  <si>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</si>
  <si>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</si>
  <si>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</si>
  <si>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</si>
  <si>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</si>
  <si>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</si>
  <si>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</si>
  <si>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</si>
  <si>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</si>
  <si>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акцизний податок з ввезених на митну територію України підакцизних товарів (продукції)</t>
  </si>
  <si>
    <t>Охорона навколишнього природного середовища**</t>
  </si>
  <si>
    <t>Податок та збір на доходи фізичних осіб</t>
  </si>
  <si>
    <t>*  З урахуванням відшкодування ПДВ у 2014 році у сумі 6,8 млрд. грн. по спеціальному фонду державного бюджету за рахунок випуску ОВДП відповідно до статті 24 Закону України «Про державний бюджет України на 2014 рік».</t>
  </si>
  <si>
    <t>за січень-листопад 2013-2014 років</t>
  </si>
  <si>
    <t>за  січень-листопад 2013-2014 років</t>
  </si>
  <si>
    <t>** У січні-листопаді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387,0 млн. грн. проти 1467,8 млн. грн. за 11 місяців 2013 року.</t>
  </si>
  <si>
    <t>* У січні-листопаді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387,0 млн. грн. проти 1467,8 млн. грн. за 11 місяців 2013 року.</t>
  </si>
  <si>
    <t>** У січні-листопаді 2014 року була проведена субвенція з державного бюджету місцевим бюджетам на погашення заборгованості з різниці в тарифах у сумі 10081,8 млн. грн., проти 553,4 млн.грн.за 11 місяців 2013 року.</t>
  </si>
  <si>
    <t>14605,0 ***</t>
  </si>
  <si>
    <t xml:space="preserve">*** З урахуванням випуску ОВДП із спрямуванням цих коштів на субвенцію з державного бюджету місцевим бюджетам для компенсації різниці в тарифах у сумі 8,7 млрд. грн. та випуск ОВДП у сумі 6,8 млрд. грн. для оформлення відшкодування податку на додану вартість відповідно до статей 16 та 24 Закону України "Про Державний бюджет України на 2014 рік". </t>
  </si>
  <si>
    <t>-6828,1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</si>
</sst>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14"/>
      <name val="Arial"/>
      <family val="2"/>
      <charset val="204"/>
    </font>
    <font>
      <b/>
      <sz val="2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6">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0" borderId="10" xfId="0" applyNumberFormat="1" applyFont="1" applyBorder="1" applyAlignment="1">
      <alignment horizontal="right" vertical="center"/>
    </xf>
    <xf numFmtId="0" fontId="4" fillId="23" borderId="18" xfId="0" applyFont="1" applyFill="1" applyBorder="1" applyAlignment="1">
      <alignment wrapText="1"/>
    </xf>
    <xf numFmtId="3" fontId="6" fillId="24" borderId="8" xfId="0" applyNumberFormat="1" applyFont="1" applyFill="1" applyBorder="1" applyAlignment="1">
      <alignment horizontal="center" vertical="center" wrapText="1"/>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0" borderId="0" xfId="0" applyNumberFormat="1" applyFont="1" applyFill="1" applyBorder="1"/>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7"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3" fillId="0" borderId="26" xfId="0" applyNumberFormat="1" applyFont="1" applyFill="1" applyBorder="1" applyAlignment="1">
      <alignment vertical="center" wrapText="1"/>
    </xf>
    <xf numFmtId="164" fontId="3" fillId="0" borderId="10" xfId="0" applyNumberFormat="1" applyFont="1" applyFill="1" applyBorder="1" applyAlignment="1">
      <alignment vertical="center" wrapText="1"/>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xf>
    <xf numFmtId="164" fontId="3" fillId="0" borderId="10" xfId="0" applyNumberFormat="1" applyFont="1" applyFill="1" applyBorder="1" applyAlignment="1">
      <alignment vertical="center"/>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3" fillId="0" borderId="0" xfId="0" applyNumberFormat="1" applyFont="1" applyBorder="1" applyAlignment="1">
      <alignment horizontal="center" vertical="center" wrapText="1"/>
    </xf>
    <xf numFmtId="164" fontId="3" fillId="0" borderId="29" xfId="0" applyNumberFormat="1" applyFont="1" applyBorder="1" applyAlignment="1">
      <alignment horizontal="right" vertical="center" wrapText="1"/>
    </xf>
    <xf numFmtId="164" fontId="3" fillId="0" borderId="10"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164" fontId="4" fillId="23" borderId="27" xfId="0" applyNumberFormat="1" applyFont="1" applyFill="1" applyBorder="1" applyAlignment="1">
      <alignment horizontal="right" vertical="center"/>
    </xf>
    <xf numFmtId="164" fontId="3" fillId="0" borderId="25" xfId="0" applyNumberFormat="1" applyFont="1" applyBorder="1" applyAlignment="1">
      <alignment horizontal="right" vertical="center"/>
    </xf>
    <xf numFmtId="164" fontId="4" fillId="23" borderId="13" xfId="0" applyNumberFormat="1" applyFont="1" applyFill="1" applyBorder="1" applyAlignment="1">
      <alignment horizontal="right" vertical="center"/>
    </xf>
    <xf numFmtId="164" fontId="5" fillId="0" borderId="0" xfId="0" applyNumberFormat="1" applyFont="1" applyFill="1" applyBorder="1"/>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4" fillId="23" borderId="9"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24" borderId="9" xfId="0" applyNumberFormat="1" applyFont="1" applyFill="1" applyBorder="1" applyAlignment="1">
      <alignment horizontal="right" vertical="center"/>
    </xf>
    <xf numFmtId="164" fontId="3" fillId="24" borderId="10" xfId="0" applyNumberFormat="1" applyFont="1" applyFill="1" applyBorder="1" applyAlignment="1">
      <alignment horizontal="right" vertical="center"/>
    </xf>
    <xf numFmtId="164" fontId="3" fillId="24" borderId="11"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9"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24" borderId="11" xfId="0" applyNumberFormat="1" applyFont="1" applyFill="1" applyBorder="1" applyAlignment="1">
      <alignment horizontal="right" vertical="center"/>
    </xf>
    <xf numFmtId="164" fontId="3" fillId="0" borderId="11" xfId="0" applyNumberFormat="1" applyFont="1" applyBorder="1" applyAlignment="1">
      <alignment horizontal="right" vertical="center"/>
    </xf>
    <xf numFmtId="164" fontId="4" fillId="23"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4" fillId="23" borderId="30" xfId="0" applyNumberFormat="1" applyFont="1" applyFill="1" applyBorder="1" applyAlignment="1">
      <alignment horizontal="right" vertical="center"/>
    </xf>
    <xf numFmtId="164" fontId="4" fillId="23" borderId="19" xfId="0" applyNumberFormat="1" applyFont="1" applyFill="1" applyBorder="1" applyAlignment="1">
      <alignment horizontal="right" vertical="center"/>
    </xf>
    <xf numFmtId="165" fontId="4" fillId="23" borderId="22" xfId="0" applyNumberFormat="1" applyFont="1" applyFill="1" applyBorder="1" applyAlignment="1">
      <alignment wrapText="1"/>
    </xf>
    <xf numFmtId="164" fontId="4" fillId="25" borderId="22"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0" fontId="3" fillId="0" borderId="0" xfId="0" applyFont="1" applyFill="1" applyBorder="1" applyAlignment="1">
      <alignment horizontal="left" vertical="center" wrapText="1"/>
    </xf>
    <xf numFmtId="0" fontId="17"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4" xfId="0" applyFont="1" applyFill="1" applyBorder="1" applyAlignment="1">
      <alignment horizontal="left"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6" fillId="26" borderId="0" xfId="0" applyFont="1" applyFill="1" applyBorder="1" applyAlignment="1">
      <alignment horizontal="left" wrapText="1"/>
    </xf>
    <xf numFmtId="0" fontId="3" fillId="24" borderId="0" xfId="0" applyFont="1" applyFill="1" applyBorder="1" applyAlignment="1">
      <alignment horizontal="left" vertical="center" wrapText="1"/>
    </xf>
    <xf numFmtId="49" fontId="3" fillId="0" borderId="10" xfId="0" applyNumberFormat="1" applyFont="1" applyFill="1" applyBorder="1" applyAlignment="1">
      <alignment horizontal="right" vertical="center"/>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41"/>
  <sheetViews>
    <sheetView tabSelected="1" view="pageBreakPreview" zoomScale="80" zoomScaleNormal="90" zoomScaleSheetLayoutView="80" workbookViewId="0">
      <pane xSplit="1" ySplit="5" topLeftCell="B6" activePane="bottomRight" state="frozen"/>
      <selection pane="topRight" activeCell="B1" sqref="B1"/>
      <selection pane="bottomLeft" activeCell="A6" sqref="A6"/>
      <selection pane="bottomRight" activeCell="L15" sqref="L15"/>
    </sheetView>
  </sheetViews>
  <sheetFormatPr defaultRowHeight="15" x14ac:dyDescent="0.2"/>
  <cols>
    <col min="1" max="1" width="46.140625" style="1" customWidth="1"/>
    <col min="2" max="2" width="13.42578125" style="2" customWidth="1"/>
    <col min="3" max="3" width="11.5703125" style="2" customWidth="1"/>
    <col min="4" max="4" width="12.85546875" style="2" customWidth="1"/>
    <col min="5" max="5" width="13.140625" style="2" customWidth="1"/>
    <col min="6" max="6" width="14.425781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28.5" customHeight="1" x14ac:dyDescent="0.4">
      <c r="A1" s="98" t="s">
        <v>6</v>
      </c>
      <c r="B1" s="98"/>
      <c r="C1" s="98"/>
      <c r="D1" s="98"/>
      <c r="E1" s="98"/>
      <c r="F1" s="98"/>
      <c r="G1" s="98"/>
      <c r="H1" s="98"/>
      <c r="I1" s="98"/>
      <c r="J1" s="98"/>
    </row>
    <row r="2" spans="1:13" ht="30" x14ac:dyDescent="0.4">
      <c r="A2" s="98" t="s">
        <v>49</v>
      </c>
      <c r="B2" s="98"/>
      <c r="C2" s="98"/>
      <c r="D2" s="98"/>
      <c r="E2" s="98"/>
      <c r="F2" s="98"/>
      <c r="G2" s="98"/>
      <c r="H2" s="98"/>
      <c r="I2" s="98"/>
      <c r="J2" s="98"/>
    </row>
    <row r="3" spans="1:13" ht="15.75" thickBot="1" x14ac:dyDescent="0.25"/>
    <row r="4" spans="1:13" s="3" customFormat="1" ht="54.75" customHeight="1" thickBot="1" x14ac:dyDescent="0.25">
      <c r="A4" s="61" t="s">
        <v>0</v>
      </c>
      <c r="B4" s="99" t="s">
        <v>24</v>
      </c>
      <c r="C4" s="100"/>
      <c r="D4" s="101"/>
      <c r="E4" s="102" t="s">
        <v>39</v>
      </c>
      <c r="F4" s="100"/>
      <c r="G4" s="101"/>
      <c r="H4" s="103" t="s">
        <v>5</v>
      </c>
      <c r="I4" s="104"/>
      <c r="J4" s="105"/>
    </row>
    <row r="5" spans="1:13" s="3" customFormat="1" ht="34.5" customHeight="1" thickBot="1" x14ac:dyDescent="0.25">
      <c r="A5" s="62"/>
      <c r="B5" s="42" t="s">
        <v>11</v>
      </c>
      <c r="C5" s="25" t="s">
        <v>12</v>
      </c>
      <c r="D5" s="12" t="s">
        <v>13</v>
      </c>
      <c r="E5" s="10" t="s">
        <v>11</v>
      </c>
      <c r="F5" s="11" t="s">
        <v>12</v>
      </c>
      <c r="G5" s="12" t="s">
        <v>13</v>
      </c>
      <c r="H5" s="10" t="s">
        <v>11</v>
      </c>
      <c r="I5" s="11" t="s">
        <v>12</v>
      </c>
      <c r="J5" s="12" t="s">
        <v>13</v>
      </c>
    </row>
    <row r="6" spans="1:13" s="5" customFormat="1" ht="18" x14ac:dyDescent="0.25">
      <c r="A6" s="29" t="s">
        <v>20</v>
      </c>
      <c r="B6" s="47">
        <v>266428.93223933998</v>
      </c>
      <c r="C6" s="48">
        <v>42378.464158109993</v>
      </c>
      <c r="D6" s="41">
        <v>308807.39639744995</v>
      </c>
      <c r="E6" s="47">
        <v>278463.92467633</v>
      </c>
      <c r="F6" s="19">
        <v>40609.00997888</v>
      </c>
      <c r="G6" s="41">
        <v>319072.93465521</v>
      </c>
      <c r="H6" s="18">
        <v>104.51714922093321</v>
      </c>
      <c r="I6" s="19">
        <v>95.824638258176776</v>
      </c>
      <c r="J6" s="20">
        <v>103.32425271464282</v>
      </c>
      <c r="K6" s="4"/>
      <c r="L6" s="4"/>
      <c r="M6" s="4"/>
    </row>
    <row r="7" spans="1:13" s="7" customFormat="1" ht="30" x14ac:dyDescent="0.2">
      <c r="A7" s="31" t="s">
        <v>47</v>
      </c>
      <c r="B7" s="56">
        <v>6716.2051650299991</v>
      </c>
      <c r="C7" s="57">
        <v>0</v>
      </c>
      <c r="D7" s="58">
        <v>6716.2051650299991</v>
      </c>
      <c r="E7" s="56">
        <v>10589.26000457</v>
      </c>
      <c r="F7" s="57">
        <v>0</v>
      </c>
      <c r="G7" s="58">
        <v>10589.26000457</v>
      </c>
      <c r="H7" s="13">
        <v>157.66730980325408</v>
      </c>
      <c r="I7" s="64" t="s">
        <v>4</v>
      </c>
      <c r="J7" s="14">
        <v>157.66730980325408</v>
      </c>
      <c r="K7" s="4"/>
      <c r="L7" s="4"/>
      <c r="M7" s="4"/>
    </row>
    <row r="8" spans="1:13" s="7" customFormat="1" x14ac:dyDescent="0.2">
      <c r="A8" s="31" t="s">
        <v>1</v>
      </c>
      <c r="B8" s="56">
        <v>49443.23824074</v>
      </c>
      <c r="C8" s="57">
        <v>43.295492750000001</v>
      </c>
      <c r="D8" s="58">
        <v>49486.533733490003</v>
      </c>
      <c r="E8" s="56">
        <v>37764.8052599</v>
      </c>
      <c r="F8" s="57">
        <v>109.04578231000001</v>
      </c>
      <c r="G8" s="58">
        <v>37873.851042210001</v>
      </c>
      <c r="H8" s="13">
        <v>76.380121132079765</v>
      </c>
      <c r="I8" s="16">
        <v>251.86405185329596</v>
      </c>
      <c r="J8" s="16">
        <v>76.533651045716454</v>
      </c>
      <c r="K8" s="4"/>
      <c r="L8" s="4"/>
      <c r="M8" s="4"/>
    </row>
    <row r="9" spans="1:13" s="7" customFormat="1" x14ac:dyDescent="0.2">
      <c r="A9" s="31" t="s">
        <v>29</v>
      </c>
      <c r="B9" s="56">
        <v>166123.94794764</v>
      </c>
      <c r="C9" s="57">
        <v>821.22451557999989</v>
      </c>
      <c r="D9" s="58">
        <v>166945.17246321999</v>
      </c>
      <c r="E9" s="56">
        <v>168394.26782610998</v>
      </c>
      <c r="F9" s="57">
        <v>986.00414780999995</v>
      </c>
      <c r="G9" s="58">
        <v>169380.27197391997</v>
      </c>
      <c r="H9" s="13">
        <v>101.36664214071385</v>
      </c>
      <c r="I9" s="26">
        <v>120.06511363261269</v>
      </c>
      <c r="J9" s="16">
        <v>101.45862229783043</v>
      </c>
      <c r="K9" s="4"/>
      <c r="L9" s="4"/>
      <c r="M9" s="4"/>
    </row>
    <row r="10" spans="1:13" s="7" customFormat="1" x14ac:dyDescent="0.2">
      <c r="A10" s="31" t="s">
        <v>32</v>
      </c>
      <c r="B10" s="59">
        <v>-51262.35276419</v>
      </c>
      <c r="C10" s="60">
        <v>0</v>
      </c>
      <c r="D10" s="58">
        <v>-51262.35276419</v>
      </c>
      <c r="E10" s="59">
        <v>-42094.40412349</v>
      </c>
      <c r="F10" s="115" t="s">
        <v>56</v>
      </c>
      <c r="G10" s="58">
        <v>-48922.455123489999</v>
      </c>
      <c r="H10" s="15">
        <v>82.115630386936914</v>
      </c>
      <c r="I10" s="26" t="s">
        <v>4</v>
      </c>
      <c r="J10" s="17">
        <v>95.435446259238859</v>
      </c>
      <c r="K10" s="4"/>
      <c r="L10" s="3"/>
      <c r="M10" s="3"/>
    </row>
    <row r="11" spans="1:13" s="7" customFormat="1" ht="75" x14ac:dyDescent="0.2">
      <c r="A11" s="31" t="s">
        <v>44</v>
      </c>
      <c r="B11" s="59">
        <v>22432.081977519996</v>
      </c>
      <c r="C11" s="60">
        <v>2186.35450558</v>
      </c>
      <c r="D11" s="58">
        <v>24618.436483099995</v>
      </c>
      <c r="E11" s="59">
        <v>23386.885694760007</v>
      </c>
      <c r="F11" s="60">
        <v>2182.3710045099997</v>
      </c>
      <c r="G11" s="58">
        <v>25569.256699270009</v>
      </c>
      <c r="H11" s="15">
        <v>104.25642041695842</v>
      </c>
      <c r="I11" s="16">
        <v>99.817801684958525</v>
      </c>
      <c r="J11" s="17">
        <v>103.86222828091756</v>
      </c>
      <c r="K11" s="4"/>
      <c r="L11" s="3"/>
      <c r="M11" s="63"/>
    </row>
    <row r="12" spans="1:13" s="7" customFormat="1" ht="45" x14ac:dyDescent="0.2">
      <c r="A12" s="31" t="s">
        <v>45</v>
      </c>
      <c r="B12" s="59">
        <v>1954.4209035499998</v>
      </c>
      <c r="C12" s="60">
        <v>5845.0347665399995</v>
      </c>
      <c r="D12" s="58">
        <v>7799.4556700899993</v>
      </c>
      <c r="E12" s="59">
        <v>2526.6321031299999</v>
      </c>
      <c r="F12" s="60">
        <v>12546.784357750001</v>
      </c>
      <c r="G12" s="58">
        <v>15073.41646088</v>
      </c>
      <c r="H12" s="15">
        <v>129.27778752983244</v>
      </c>
      <c r="I12" s="26">
        <v>214.65713821882258</v>
      </c>
      <c r="J12" s="17">
        <v>193.26241597455052</v>
      </c>
      <c r="K12" s="4"/>
      <c r="L12" s="3"/>
      <c r="M12" s="3"/>
    </row>
    <row r="13" spans="1:13" s="7" customFormat="1" x14ac:dyDescent="0.2">
      <c r="A13" s="31" t="s">
        <v>41</v>
      </c>
      <c r="B13" s="59">
        <v>11927.116429950001</v>
      </c>
      <c r="C13" s="60">
        <v>0</v>
      </c>
      <c r="D13" s="58">
        <v>11927.116429950001</v>
      </c>
      <c r="E13" s="59">
        <v>15158.70935882</v>
      </c>
      <c r="F13" s="60">
        <v>0</v>
      </c>
      <c r="G13" s="58">
        <v>15158.70935882</v>
      </c>
      <c r="H13" s="15">
        <v>127.09450308337055</v>
      </c>
      <c r="I13" s="26" t="s">
        <v>4</v>
      </c>
      <c r="J13" s="17">
        <v>127.09450308337055</v>
      </c>
      <c r="K13" s="4"/>
      <c r="L13" s="3"/>
      <c r="M13" s="3"/>
    </row>
    <row r="14" spans="1:13" s="7" customFormat="1" x14ac:dyDescent="0.2">
      <c r="A14" s="31" t="s">
        <v>2</v>
      </c>
      <c r="B14" s="59">
        <v>10162.407563710001</v>
      </c>
      <c r="C14" s="60">
        <v>1933.96828205</v>
      </c>
      <c r="D14" s="58">
        <v>12096.375845760002</v>
      </c>
      <c r="E14" s="59">
        <v>9777.5369031900009</v>
      </c>
      <c r="F14" s="60">
        <v>1225.7041687799999</v>
      </c>
      <c r="G14" s="58">
        <v>11003.24107197</v>
      </c>
      <c r="H14" s="15">
        <v>96.21280038113828</v>
      </c>
      <c r="I14" s="26">
        <v>63.377676881068467</v>
      </c>
      <c r="J14" s="17">
        <v>90.963121618173233</v>
      </c>
      <c r="K14" s="4"/>
      <c r="L14" s="3"/>
      <c r="M14" s="3"/>
    </row>
    <row r="15" spans="1:13" s="7" customFormat="1" ht="60" x14ac:dyDescent="0.2">
      <c r="A15" s="31" t="s">
        <v>34</v>
      </c>
      <c r="B15" s="59">
        <v>27297.021000000001</v>
      </c>
      <c r="C15" s="60">
        <v>0</v>
      </c>
      <c r="D15" s="58">
        <v>27297.021000000001</v>
      </c>
      <c r="E15" s="59">
        <v>22807.3344</v>
      </c>
      <c r="F15" s="60">
        <v>0</v>
      </c>
      <c r="G15" s="58">
        <v>22807.3344</v>
      </c>
      <c r="H15" s="15">
        <v>83.552466769176021</v>
      </c>
      <c r="I15" s="26" t="s">
        <v>4</v>
      </c>
      <c r="J15" s="17">
        <v>83.552466769176021</v>
      </c>
      <c r="K15" s="4"/>
      <c r="L15" s="3"/>
      <c r="M15" s="3"/>
    </row>
    <row r="16" spans="1:13" s="8" customFormat="1" ht="30.75" x14ac:dyDescent="0.25">
      <c r="A16" s="31" t="s">
        <v>14</v>
      </c>
      <c r="B16" s="59">
        <v>0</v>
      </c>
      <c r="C16" s="60">
        <v>26533.287164860001</v>
      </c>
      <c r="D16" s="58">
        <v>26533.287164860001</v>
      </c>
      <c r="E16" s="59">
        <v>0</v>
      </c>
      <c r="F16" s="60">
        <v>19543.033824710001</v>
      </c>
      <c r="G16" s="58">
        <v>19543.033824710001</v>
      </c>
      <c r="H16" s="21" t="s">
        <v>4</v>
      </c>
      <c r="I16" s="16">
        <v>73.654778253756248</v>
      </c>
      <c r="J16" s="17">
        <v>73.654778253756248</v>
      </c>
      <c r="K16" s="4"/>
      <c r="L16" s="3"/>
      <c r="M16" s="63"/>
    </row>
    <row r="17" spans="1:15" s="5" customFormat="1" ht="18" x14ac:dyDescent="0.25">
      <c r="A17" s="32" t="s">
        <v>15</v>
      </c>
      <c r="B17" s="72">
        <v>318500.35187363002</v>
      </c>
      <c r="C17" s="72">
        <v>35678.655469210004</v>
      </c>
      <c r="D17" s="73">
        <v>354179.00734284002</v>
      </c>
      <c r="E17" s="74">
        <v>326624.26602353004</v>
      </c>
      <c r="F17" s="72">
        <v>51717.979939700002</v>
      </c>
      <c r="G17" s="73">
        <v>378342.24596323003</v>
      </c>
      <c r="H17" s="74">
        <v>102.55067666396907</v>
      </c>
      <c r="I17" s="72">
        <v>144.95495768984802</v>
      </c>
      <c r="J17" s="73">
        <v>106.82232377397804</v>
      </c>
      <c r="K17" s="63"/>
      <c r="L17" s="63"/>
      <c r="M17" s="3"/>
      <c r="N17" s="4"/>
      <c r="O17" s="4"/>
    </row>
    <row r="18" spans="1:15" s="7" customFormat="1" ht="30" x14ac:dyDescent="0.2">
      <c r="A18" s="35" t="s">
        <v>26</v>
      </c>
      <c r="B18" s="75">
        <v>14658.361845719999</v>
      </c>
      <c r="C18" s="65">
        <v>1182.9629760099999</v>
      </c>
      <c r="D18" s="76">
        <v>15841.324821729999</v>
      </c>
      <c r="E18" s="77">
        <v>14388.46784295</v>
      </c>
      <c r="F18" s="65">
        <v>1536.70640843</v>
      </c>
      <c r="G18" s="76">
        <v>15925.17425138</v>
      </c>
      <c r="H18" s="78">
        <v>98.158771044059037</v>
      </c>
      <c r="I18" s="79">
        <v>129.903170225423</v>
      </c>
      <c r="J18" s="80">
        <v>100.52930818977326</v>
      </c>
      <c r="K18" s="63"/>
      <c r="L18" s="3"/>
      <c r="M18" s="3"/>
      <c r="N18" s="34"/>
      <c r="O18" s="37"/>
    </row>
    <row r="19" spans="1:15" s="39" customFormat="1" x14ac:dyDescent="0.2">
      <c r="A19" s="43" t="s">
        <v>30</v>
      </c>
      <c r="B19" s="81">
        <v>29140.196232530001</v>
      </c>
      <c r="C19" s="82">
        <v>0</v>
      </c>
      <c r="D19" s="76">
        <v>29140.196232530001</v>
      </c>
      <c r="E19" s="83">
        <v>42211.833221909998</v>
      </c>
      <c r="F19" s="82">
        <v>0</v>
      </c>
      <c r="G19" s="76">
        <v>42211.833221909998</v>
      </c>
      <c r="H19" s="84">
        <v>144.85775210665113</v>
      </c>
      <c r="I19" s="85" t="s">
        <v>4</v>
      </c>
      <c r="J19" s="86">
        <v>144.85775210665113</v>
      </c>
      <c r="K19" s="3"/>
      <c r="L19" s="3"/>
      <c r="M19" s="3"/>
      <c r="N19" s="34"/>
      <c r="O19" s="38"/>
    </row>
    <row r="20" spans="1:15" x14ac:dyDescent="0.2">
      <c r="A20" s="35" t="s">
        <v>23</v>
      </c>
      <c r="B20" s="75">
        <v>11536.69856182</v>
      </c>
      <c r="C20" s="65">
        <v>737.04165388000001</v>
      </c>
      <c r="D20" s="76">
        <v>12273.7402157</v>
      </c>
      <c r="E20" s="77">
        <v>19762.00575081</v>
      </c>
      <c r="F20" s="65">
        <v>1077.2748705199999</v>
      </c>
      <c r="G20" s="76">
        <v>20839.280621329999</v>
      </c>
      <c r="H20" s="78">
        <v>171.29688918293448</v>
      </c>
      <c r="I20" s="79">
        <v>146.16200656352513</v>
      </c>
      <c r="J20" s="76">
        <v>169.78753220369907</v>
      </c>
      <c r="K20" s="3"/>
      <c r="L20" s="3"/>
      <c r="M20" s="3"/>
      <c r="N20" s="34"/>
    </row>
    <row r="21" spans="1:15" ht="30" x14ac:dyDescent="0.2">
      <c r="A21" s="44" t="s">
        <v>7</v>
      </c>
      <c r="B21" s="75">
        <v>29737.866380290001</v>
      </c>
      <c r="C21" s="65">
        <v>3806.7974819000001</v>
      </c>
      <c r="D21" s="76">
        <v>33544.663862189998</v>
      </c>
      <c r="E21" s="77">
        <v>33123.58302482</v>
      </c>
      <c r="F21" s="65">
        <v>3741.3969940799998</v>
      </c>
      <c r="G21" s="76">
        <v>36864.980018900002</v>
      </c>
      <c r="H21" s="78">
        <v>111.38520363644521</v>
      </c>
      <c r="I21" s="79">
        <v>98.282007694631588</v>
      </c>
      <c r="J21" s="80">
        <v>109.89819474820408</v>
      </c>
      <c r="K21" s="3"/>
      <c r="L21" s="3"/>
      <c r="M21" s="3"/>
      <c r="N21" s="34"/>
    </row>
    <row r="22" spans="1:15" s="51" customFormat="1" x14ac:dyDescent="0.2">
      <c r="A22" s="35" t="s">
        <v>36</v>
      </c>
      <c r="B22" s="75">
        <v>20018.55782695</v>
      </c>
      <c r="C22" s="65">
        <v>14901.14685408</v>
      </c>
      <c r="D22" s="76">
        <v>34919.704681030002</v>
      </c>
      <c r="E22" s="77">
        <v>16264.08934862</v>
      </c>
      <c r="F22" s="65">
        <v>16038.519105040001</v>
      </c>
      <c r="G22" s="76">
        <v>32302.608453660003</v>
      </c>
      <c r="H22" s="77">
        <v>81.245060154755294</v>
      </c>
      <c r="I22" s="65">
        <v>107.632783315927</v>
      </c>
      <c r="J22" s="76">
        <v>92.505388429611415</v>
      </c>
      <c r="K22" s="49"/>
      <c r="L22" s="49"/>
      <c r="M22" s="49"/>
      <c r="N22" s="50"/>
    </row>
    <row r="23" spans="1:15" s="7" customFormat="1" ht="31.5" customHeight="1" x14ac:dyDescent="0.2">
      <c r="A23" s="35" t="s">
        <v>46</v>
      </c>
      <c r="B23" s="75">
        <v>1167.5043490600001</v>
      </c>
      <c r="C23" s="65">
        <v>2347.0634153300002</v>
      </c>
      <c r="D23" s="76">
        <v>3514.5677643900003</v>
      </c>
      <c r="E23" s="77">
        <v>995.45447675000003</v>
      </c>
      <c r="F23" s="65">
        <v>1108.19266539</v>
      </c>
      <c r="G23" s="76">
        <v>2103.6471421400001</v>
      </c>
      <c r="H23" s="21">
        <v>85.263449129887732</v>
      </c>
      <c r="I23" s="26">
        <v>47.216136477257756</v>
      </c>
      <c r="J23" s="87">
        <v>59.855074170269006</v>
      </c>
      <c r="K23" s="4"/>
      <c r="L23" s="4"/>
      <c r="M23" s="4"/>
      <c r="N23" s="34"/>
    </row>
    <row r="24" spans="1:15" s="7" customFormat="1" x14ac:dyDescent="0.2">
      <c r="A24" s="35" t="s">
        <v>19</v>
      </c>
      <c r="B24" s="75">
        <v>48.062024620000003</v>
      </c>
      <c r="C24" s="65">
        <v>4.3970410700000002</v>
      </c>
      <c r="D24" s="76">
        <v>52.459065690000003</v>
      </c>
      <c r="E24" s="77">
        <v>31.941294160000002</v>
      </c>
      <c r="F24" s="65">
        <v>41.592822920000003</v>
      </c>
      <c r="G24" s="76">
        <v>73.534117080000001</v>
      </c>
      <c r="H24" s="77">
        <v>66.458486533894998</v>
      </c>
      <c r="I24" s="26" t="s">
        <v>4</v>
      </c>
      <c r="J24" s="76">
        <v>140.17427895978983</v>
      </c>
      <c r="K24" s="4"/>
      <c r="L24" s="4"/>
      <c r="M24" s="4"/>
      <c r="N24" s="34"/>
    </row>
    <row r="25" spans="1:15" s="7" customFormat="1" x14ac:dyDescent="0.2">
      <c r="A25" s="35" t="s">
        <v>33</v>
      </c>
      <c r="B25" s="75">
        <v>8477.0907575300007</v>
      </c>
      <c r="C25" s="65">
        <v>1286.60350384</v>
      </c>
      <c r="D25" s="76">
        <v>9763.6942613700012</v>
      </c>
      <c r="E25" s="77">
        <v>6288.2316848199998</v>
      </c>
      <c r="F25" s="65">
        <v>1467.78697571</v>
      </c>
      <c r="G25" s="76">
        <v>7756.0186605299996</v>
      </c>
      <c r="H25" s="77">
        <v>74.179124238280821</v>
      </c>
      <c r="I25" s="65">
        <v>114.08230828916905</v>
      </c>
      <c r="J25" s="76">
        <v>79.437336451804327</v>
      </c>
      <c r="K25" s="4"/>
      <c r="L25" s="4"/>
      <c r="M25" s="4"/>
      <c r="N25" s="34"/>
    </row>
    <row r="26" spans="1:15" s="7" customFormat="1" x14ac:dyDescent="0.2">
      <c r="A26" s="45" t="s">
        <v>21</v>
      </c>
      <c r="B26" s="75">
        <v>3896.27135344</v>
      </c>
      <c r="C26" s="65">
        <v>204.69933068</v>
      </c>
      <c r="D26" s="76">
        <v>4100.9706841200004</v>
      </c>
      <c r="E26" s="77">
        <v>4057.3957700800001</v>
      </c>
      <c r="F26" s="65">
        <v>211.31673939999999</v>
      </c>
      <c r="G26" s="76">
        <v>4268.7125094800003</v>
      </c>
      <c r="H26" s="77">
        <v>104.13534895349996</v>
      </c>
      <c r="I26" s="65">
        <v>103.23274565579541</v>
      </c>
      <c r="J26" s="76">
        <v>104.09029564657799</v>
      </c>
      <c r="K26" s="4"/>
      <c r="L26" s="4"/>
      <c r="M26" s="4"/>
      <c r="N26" s="34"/>
    </row>
    <row r="27" spans="1:15" s="7" customFormat="1" x14ac:dyDescent="0.2">
      <c r="A27" s="35" t="s">
        <v>18</v>
      </c>
      <c r="B27" s="75">
        <v>18533.833327389999</v>
      </c>
      <c r="C27" s="65">
        <v>8686.4248760900009</v>
      </c>
      <c r="D27" s="76">
        <v>27220.25820348</v>
      </c>
      <c r="E27" s="77">
        <v>17193.91823499</v>
      </c>
      <c r="F27" s="65">
        <v>8164.7455522500004</v>
      </c>
      <c r="G27" s="76">
        <v>25358.663787240002</v>
      </c>
      <c r="H27" s="77">
        <v>92.770437347033749</v>
      </c>
      <c r="I27" s="65">
        <v>93.994314907667487</v>
      </c>
      <c r="J27" s="76">
        <v>93.160996481649832</v>
      </c>
      <c r="K27" s="4"/>
      <c r="L27" s="4"/>
      <c r="M27" s="4"/>
      <c r="N27" s="34"/>
    </row>
    <row r="28" spans="1:15" s="7" customFormat="1" ht="30" x14ac:dyDescent="0.2">
      <c r="A28" s="35" t="s">
        <v>27</v>
      </c>
      <c r="B28" s="75">
        <v>80606.743484370003</v>
      </c>
      <c r="C28" s="65">
        <v>215.09538508</v>
      </c>
      <c r="D28" s="76">
        <v>80821.838869450003</v>
      </c>
      <c r="E28" s="77">
        <v>67553.367657519993</v>
      </c>
      <c r="F28" s="65">
        <v>5980.1817282100001</v>
      </c>
      <c r="G28" s="76">
        <v>73533.549385729988</v>
      </c>
      <c r="H28" s="77">
        <v>83.806099511536374</v>
      </c>
      <c r="I28" s="65" t="s">
        <v>4</v>
      </c>
      <c r="J28" s="76">
        <v>90.982277085414182</v>
      </c>
      <c r="K28" s="4"/>
      <c r="L28" s="4"/>
      <c r="M28" s="4"/>
      <c r="N28" s="34"/>
    </row>
    <row r="29" spans="1:15" s="7" customFormat="1" x14ac:dyDescent="0.2">
      <c r="A29" s="46" t="s">
        <v>22</v>
      </c>
      <c r="B29" s="81">
        <v>100679.16572991</v>
      </c>
      <c r="C29" s="82">
        <v>2306.4229512500001</v>
      </c>
      <c r="D29" s="76">
        <v>102985.58868116001</v>
      </c>
      <c r="E29" s="83">
        <v>104753.97771609999</v>
      </c>
      <c r="F29" s="82">
        <v>12350.26607775</v>
      </c>
      <c r="G29" s="76">
        <v>117104.24379384999</v>
      </c>
      <c r="H29" s="77">
        <v>104.04732394895029</v>
      </c>
      <c r="I29" s="65">
        <v>535.47273586818017</v>
      </c>
      <c r="J29" s="76">
        <v>113.70935030181832</v>
      </c>
      <c r="K29" s="4"/>
      <c r="L29" s="4"/>
      <c r="M29" s="4"/>
      <c r="N29" s="34"/>
    </row>
    <row r="30" spans="1:15" s="7" customFormat="1" ht="18" x14ac:dyDescent="0.25">
      <c r="A30" s="32" t="s">
        <v>3</v>
      </c>
      <c r="B30" s="72">
        <v>-1593.2561716599998</v>
      </c>
      <c r="C30" s="72">
        <v>2723.4276089300001</v>
      </c>
      <c r="D30" s="72">
        <v>1130.1714372700008</v>
      </c>
      <c r="E30" s="74">
        <v>-489.41628527</v>
      </c>
      <c r="F30" s="72">
        <v>3495.9911263700001</v>
      </c>
      <c r="G30" s="73">
        <v>3006.5748411000004</v>
      </c>
      <c r="H30" s="88" t="s">
        <v>4</v>
      </c>
      <c r="I30" s="72" t="s">
        <v>4</v>
      </c>
      <c r="J30" s="89" t="s">
        <v>4</v>
      </c>
      <c r="K30" s="4"/>
      <c r="L30" s="4"/>
      <c r="M30" s="4"/>
      <c r="N30" s="34"/>
    </row>
    <row r="31" spans="1:15" s="7" customFormat="1" ht="21" customHeight="1" x14ac:dyDescent="0.2">
      <c r="A31" s="30" t="s">
        <v>8</v>
      </c>
      <c r="B31" s="75">
        <v>306.51105944</v>
      </c>
      <c r="C31" s="65">
        <v>4721.3387366500001</v>
      </c>
      <c r="D31" s="76">
        <v>5027.8497960900004</v>
      </c>
      <c r="E31" s="77">
        <v>728.38946902999999</v>
      </c>
      <c r="F31" s="65">
        <v>4040.32498743</v>
      </c>
      <c r="G31" s="76">
        <v>4768.7144564600003</v>
      </c>
      <c r="H31" s="90" t="s">
        <v>4</v>
      </c>
      <c r="I31" s="65" t="s">
        <v>4</v>
      </c>
      <c r="J31" s="66" t="s">
        <v>4</v>
      </c>
      <c r="K31" s="4"/>
      <c r="L31" s="4"/>
      <c r="M31" s="4"/>
      <c r="N31" s="4"/>
    </row>
    <row r="32" spans="1:15" s="7" customFormat="1" x14ac:dyDescent="0.2">
      <c r="A32" s="30" t="s">
        <v>9</v>
      </c>
      <c r="B32" s="75">
        <v>-1899.7672310999999</v>
      </c>
      <c r="C32" s="65">
        <v>-1997.91112772</v>
      </c>
      <c r="D32" s="76">
        <v>-3897.6783588199996</v>
      </c>
      <c r="E32" s="77">
        <v>-1217.8057543</v>
      </c>
      <c r="F32" s="65">
        <v>-544.33386106</v>
      </c>
      <c r="G32" s="76">
        <v>-1762.1396153599999</v>
      </c>
      <c r="H32" s="90" t="s">
        <v>4</v>
      </c>
      <c r="I32" s="65" t="s">
        <v>4</v>
      </c>
      <c r="J32" s="66" t="s">
        <v>4</v>
      </c>
      <c r="K32" s="4"/>
      <c r="L32" s="4"/>
      <c r="M32" s="4"/>
      <c r="N32" s="4"/>
    </row>
    <row r="33" spans="1:14" ht="36.75" thickBot="1" x14ac:dyDescent="0.3">
      <c r="A33" s="27" t="s">
        <v>10</v>
      </c>
      <c r="B33" s="91">
        <v>50478.163462629993</v>
      </c>
      <c r="C33" s="23">
        <v>-3976.3810799700018</v>
      </c>
      <c r="D33" s="92">
        <v>46501.782382659992</v>
      </c>
      <c r="E33" s="22">
        <v>47670.925061929993</v>
      </c>
      <c r="F33" s="23" t="s">
        <v>54</v>
      </c>
      <c r="G33" s="23">
        <v>62275.886149119993</v>
      </c>
      <c r="H33" s="22" t="s">
        <v>4</v>
      </c>
      <c r="I33" s="23" t="s">
        <v>4</v>
      </c>
      <c r="J33" s="24" t="s">
        <v>4</v>
      </c>
      <c r="K33" s="4"/>
      <c r="L33" s="4"/>
      <c r="M33" s="4"/>
      <c r="N33" s="4"/>
    </row>
    <row r="34" spans="1:14" s="7" customFormat="1" ht="31.5" customHeight="1" x14ac:dyDescent="0.2">
      <c r="A34" s="106" t="s">
        <v>48</v>
      </c>
      <c r="B34" s="106"/>
      <c r="C34" s="106"/>
      <c r="D34" s="106"/>
      <c r="E34" s="106"/>
      <c r="F34" s="106"/>
      <c r="G34" s="106"/>
      <c r="H34" s="106"/>
      <c r="I34" s="106"/>
      <c r="J34" s="106"/>
      <c r="K34" s="71"/>
      <c r="L34" s="71"/>
      <c r="M34" s="71"/>
      <c r="N34" s="71"/>
    </row>
    <row r="35" spans="1:14" s="7" customFormat="1" ht="51" customHeight="1" x14ac:dyDescent="0.2">
      <c r="A35" s="97" t="s">
        <v>51</v>
      </c>
      <c r="B35" s="97"/>
      <c r="C35" s="97"/>
      <c r="D35" s="97"/>
      <c r="E35" s="97"/>
      <c r="F35" s="97"/>
      <c r="G35" s="97"/>
      <c r="H35" s="97"/>
      <c r="I35" s="97"/>
      <c r="J35" s="97"/>
      <c r="K35" s="71"/>
      <c r="L35" s="71"/>
      <c r="M35" s="71"/>
      <c r="N35" s="71"/>
    </row>
    <row r="36" spans="1:14" s="7" customFormat="1" ht="48.75" customHeight="1" x14ac:dyDescent="0.2">
      <c r="A36" s="97" t="s">
        <v>55</v>
      </c>
      <c r="B36" s="97"/>
      <c r="C36" s="97"/>
      <c r="D36" s="97"/>
      <c r="E36" s="97"/>
      <c r="F36" s="97"/>
      <c r="G36" s="97"/>
      <c r="H36" s="97"/>
      <c r="I36" s="97"/>
      <c r="J36" s="97"/>
    </row>
    <row r="37" spans="1:14" x14ac:dyDescent="0.2">
      <c r="B37" s="2">
        <f>+B6-B17-B30+B33</f>
        <v>0</v>
      </c>
      <c r="C37" s="2">
        <f t="shared" ref="C37:G37" si="0">+C6-C17-C30+C33</f>
        <v>-1.2278178473934531E-11</v>
      </c>
      <c r="D37" s="2">
        <f t="shared" si="0"/>
        <v>-8.0035533756017685E-11</v>
      </c>
      <c r="E37" s="2">
        <f t="shared" si="0"/>
        <v>0</v>
      </c>
      <c r="F37" s="2">
        <f>F6-F17-F30</f>
        <v>-14604.961087190002</v>
      </c>
      <c r="G37" s="2">
        <f t="shared" si="0"/>
        <v>0</v>
      </c>
    </row>
    <row r="40" spans="1:14" x14ac:dyDescent="0.2">
      <c r="B40" s="2">
        <f>B17-B18-B19-B20-B21-B22-B23-B24-B25-B26-B27-B28-B29</f>
        <v>0</v>
      </c>
      <c r="C40" s="2">
        <f t="shared" ref="C40:G40" si="1">C17-C18-C19-C20-C21-C22-C23-C24-C25-C26-C27-C28-C29</f>
        <v>3.637978807091713E-12</v>
      </c>
      <c r="D40" s="2">
        <f>D17-D18-D19-D20-D21-D22-D23-D24-D25-D26-D27-D28-D29</f>
        <v>0</v>
      </c>
      <c r="E40" s="2">
        <f t="shared" si="1"/>
        <v>0</v>
      </c>
      <c r="F40" s="2">
        <f t="shared" si="1"/>
        <v>0</v>
      </c>
      <c r="G40" s="2">
        <f t="shared" si="1"/>
        <v>0</v>
      </c>
    </row>
    <row r="41" spans="1:14" x14ac:dyDescent="0.2">
      <c r="B41" s="2">
        <f>B30-B31-B32</f>
        <v>0</v>
      </c>
      <c r="C41" s="2">
        <f t="shared" ref="C41:G41" si="2">C30-C31-C32</f>
        <v>0</v>
      </c>
      <c r="D41" s="2">
        <f t="shared" si="2"/>
        <v>0</v>
      </c>
      <c r="E41" s="2">
        <f t="shared" si="2"/>
        <v>0</v>
      </c>
      <c r="F41" s="2">
        <f t="shared" si="2"/>
        <v>0</v>
      </c>
      <c r="G41" s="2">
        <f t="shared" si="2"/>
        <v>0</v>
      </c>
    </row>
  </sheetData>
  <mergeCells count="8">
    <mergeCell ref="A36:J36"/>
    <mergeCell ref="A35:J35"/>
    <mergeCell ref="A1:J1"/>
    <mergeCell ref="A2:J2"/>
    <mergeCell ref="B4:D4"/>
    <mergeCell ref="E4:G4"/>
    <mergeCell ref="H4:J4"/>
    <mergeCell ref="A34:J34"/>
  </mergeCells>
  <phoneticPr fontId="2" type="noConversion"/>
  <printOptions horizontalCentered="1" verticalCentered="1"/>
  <pageMargins left="0.74803149606299213" right="0.27559055118110237" top="0.31496062992125984" bottom="0.47244094488188981" header="0" footer="0"/>
  <pageSetup paperSize="9" scale="5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42"/>
  <sheetViews>
    <sheetView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D11" sqref="D11"/>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98" t="s">
        <v>16</v>
      </c>
      <c r="B1" s="98"/>
      <c r="C1" s="98"/>
      <c r="D1" s="98"/>
    </row>
    <row r="2" spans="1:6" ht="30" x14ac:dyDescent="0.4">
      <c r="A2" s="98" t="s">
        <v>50</v>
      </c>
      <c r="B2" s="98"/>
      <c r="C2" s="98"/>
      <c r="D2" s="98"/>
    </row>
    <row r="3" spans="1:6" ht="15.75" thickBot="1" x14ac:dyDescent="0.25"/>
    <row r="4" spans="1:6" s="3" customFormat="1" ht="90" customHeight="1" thickBot="1" x14ac:dyDescent="0.25">
      <c r="A4" s="61" t="s">
        <v>0</v>
      </c>
      <c r="B4" s="109" t="s">
        <v>17</v>
      </c>
      <c r="C4" s="110"/>
      <c r="D4" s="111" t="s">
        <v>5</v>
      </c>
    </row>
    <row r="5" spans="1:6" s="3" customFormat="1" ht="16.5" thickBot="1" x14ac:dyDescent="0.25">
      <c r="A5" s="62"/>
      <c r="B5" s="33" t="s">
        <v>25</v>
      </c>
      <c r="C5" s="28" t="s">
        <v>40</v>
      </c>
      <c r="D5" s="112"/>
    </row>
    <row r="6" spans="1:6" s="5" customFormat="1" ht="18" x14ac:dyDescent="0.25">
      <c r="A6" s="29" t="s">
        <v>20</v>
      </c>
      <c r="B6" s="53">
        <v>402223.84204493999</v>
      </c>
      <c r="C6" s="70">
        <v>408261.53298466996</v>
      </c>
      <c r="D6" s="68">
        <v>101.50107733769183</v>
      </c>
      <c r="E6" s="4"/>
      <c r="F6" s="4"/>
    </row>
    <row r="7" spans="1:6" s="6" customFormat="1" ht="15.75" x14ac:dyDescent="0.25">
      <c r="A7" s="30" t="s">
        <v>38</v>
      </c>
      <c r="B7" s="54">
        <v>64615.33170902999</v>
      </c>
      <c r="C7" s="26">
        <v>66433.903268659997</v>
      </c>
      <c r="D7" s="69">
        <v>102.81445828958866</v>
      </c>
      <c r="E7" s="4"/>
      <c r="F7" s="4"/>
    </row>
    <row r="8" spans="1:6" s="7" customFormat="1" x14ac:dyDescent="0.2">
      <c r="A8" s="31" t="s">
        <v>1</v>
      </c>
      <c r="B8" s="55">
        <v>50124.43377104</v>
      </c>
      <c r="C8" s="65">
        <v>38117.429010289998</v>
      </c>
      <c r="D8" s="66">
        <v>76.045605192078611</v>
      </c>
      <c r="E8" s="4"/>
      <c r="F8" s="4"/>
    </row>
    <row r="9" spans="1:6" x14ac:dyDescent="0.2">
      <c r="A9" s="9" t="s">
        <v>29</v>
      </c>
      <c r="B9" s="54">
        <v>166945.17246321999</v>
      </c>
      <c r="C9" s="26">
        <v>169380.27197392003</v>
      </c>
      <c r="D9" s="69">
        <v>101.45862229783044</v>
      </c>
      <c r="E9" s="4"/>
      <c r="F9" s="4"/>
    </row>
    <row r="10" spans="1:6" x14ac:dyDescent="0.2">
      <c r="A10" s="9" t="s">
        <v>32</v>
      </c>
      <c r="B10" s="54">
        <v>-51262.35276419</v>
      </c>
      <c r="C10" s="26">
        <v>-48922.455123489999</v>
      </c>
      <c r="D10" s="69">
        <v>95.435446259238859</v>
      </c>
      <c r="E10" s="4"/>
      <c r="F10" s="4"/>
    </row>
    <row r="11" spans="1:6" ht="45" x14ac:dyDescent="0.2">
      <c r="A11" s="31" t="s">
        <v>44</v>
      </c>
      <c r="B11" s="54">
        <v>25809.910476899997</v>
      </c>
      <c r="C11" s="26">
        <v>25727.987241560004</v>
      </c>
      <c r="D11" s="69">
        <v>99.682590005830065</v>
      </c>
      <c r="E11" s="4"/>
      <c r="F11" s="4"/>
    </row>
    <row r="12" spans="1:6" ht="30" x14ac:dyDescent="0.2">
      <c r="A12" s="31" t="s">
        <v>45</v>
      </c>
      <c r="B12" s="54">
        <v>7799.4556700900002</v>
      </c>
      <c r="C12" s="26">
        <v>15073.416460880002</v>
      </c>
      <c r="D12" s="69">
        <v>193.26241597455052</v>
      </c>
      <c r="E12" s="4"/>
      <c r="F12" s="4"/>
    </row>
    <row r="13" spans="1:6" x14ac:dyDescent="0.2">
      <c r="A13" s="30" t="s">
        <v>41</v>
      </c>
      <c r="B13" s="54">
        <v>13110.601314860001</v>
      </c>
      <c r="C13" s="26">
        <v>16571.668005309999</v>
      </c>
      <c r="D13" s="69">
        <v>126.39899274892225</v>
      </c>
      <c r="E13" s="4"/>
      <c r="F13" s="4"/>
    </row>
    <row r="14" spans="1:6" x14ac:dyDescent="0.2">
      <c r="A14" s="31" t="s">
        <v>35</v>
      </c>
      <c r="B14" s="54">
        <v>11749.689432900002</v>
      </c>
      <c r="C14" s="26">
        <v>11080.62138425</v>
      </c>
      <c r="D14" s="69">
        <v>94.305653332618633</v>
      </c>
      <c r="E14" s="4"/>
      <c r="F14" s="4"/>
    </row>
    <row r="15" spans="1:6" x14ac:dyDescent="0.2">
      <c r="A15" s="52" t="s">
        <v>2</v>
      </c>
      <c r="B15" s="54">
        <v>12096.37584576</v>
      </c>
      <c r="C15" s="26">
        <v>11003.241071970002</v>
      </c>
      <c r="D15" s="69">
        <v>90.963121618173247</v>
      </c>
      <c r="E15" s="4"/>
      <c r="F15" s="4"/>
    </row>
    <row r="16" spans="1:6" ht="30" x14ac:dyDescent="0.2">
      <c r="A16" s="9" t="s">
        <v>34</v>
      </c>
      <c r="B16" s="54">
        <v>27297.021000000001</v>
      </c>
      <c r="C16" s="26">
        <v>22807.3344</v>
      </c>
      <c r="D16" s="69">
        <v>83.552466769176021</v>
      </c>
      <c r="E16" s="4"/>
      <c r="F16" s="4"/>
    </row>
    <row r="17" spans="1:7" s="6" customFormat="1" ht="13.5" customHeight="1" x14ac:dyDescent="0.25">
      <c r="A17" s="30" t="s">
        <v>14</v>
      </c>
      <c r="B17" s="54">
        <v>34247.34631855</v>
      </c>
      <c r="C17" s="26">
        <v>28045.774442909998</v>
      </c>
      <c r="D17" s="69">
        <v>81.891817783613391</v>
      </c>
      <c r="E17" s="4"/>
      <c r="F17" s="4"/>
    </row>
    <row r="18" spans="1:7" s="5" customFormat="1" ht="18" x14ac:dyDescent="0.25">
      <c r="A18" s="32" t="s">
        <v>15</v>
      </c>
      <c r="B18" s="93">
        <v>441880.75141292997</v>
      </c>
      <c r="C18" s="93">
        <v>458331.96673877002</v>
      </c>
      <c r="D18" s="94">
        <v>103.72299885732443</v>
      </c>
      <c r="E18" s="4"/>
      <c r="F18" s="4"/>
    </row>
    <row r="19" spans="1:7" x14ac:dyDescent="0.2">
      <c r="A19" s="35" t="s">
        <v>26</v>
      </c>
      <c r="B19" s="77">
        <v>24783.830119179998</v>
      </c>
      <c r="C19" s="76">
        <v>24356.753249559999</v>
      </c>
      <c r="D19" s="95">
        <v>98.276792297371799</v>
      </c>
      <c r="E19" s="4"/>
      <c r="F19" s="34"/>
      <c r="G19" s="2"/>
    </row>
    <row r="20" spans="1:7" s="40" customFormat="1" x14ac:dyDescent="0.2">
      <c r="A20" s="36" t="s">
        <v>31</v>
      </c>
      <c r="B20" s="77">
        <v>30267.926345330001</v>
      </c>
      <c r="C20" s="76">
        <v>43517.94096842</v>
      </c>
      <c r="D20" s="95">
        <v>143.7757594356454</v>
      </c>
      <c r="E20" s="4"/>
      <c r="F20" s="34"/>
      <c r="G20" s="34"/>
    </row>
    <row r="21" spans="1:7" s="7" customFormat="1" ht="17.25" customHeight="1" x14ac:dyDescent="0.2">
      <c r="A21" s="35" t="s">
        <v>23</v>
      </c>
      <c r="B21" s="77">
        <v>12274.6404437</v>
      </c>
      <c r="C21" s="76">
        <v>20841.306730159999</v>
      </c>
      <c r="D21" s="95">
        <v>169.79158636664479</v>
      </c>
      <c r="E21" s="4"/>
      <c r="F21" s="34"/>
    </row>
    <row r="22" spans="1:7" s="7" customFormat="1" x14ac:dyDescent="0.2">
      <c r="A22" s="35" t="s">
        <v>7</v>
      </c>
      <c r="B22" s="77">
        <v>33739.850493890001</v>
      </c>
      <c r="C22" s="76">
        <v>37078.819342820003</v>
      </c>
      <c r="D22" s="95">
        <v>109.8962170847042</v>
      </c>
      <c r="E22" s="4"/>
      <c r="F22" s="34"/>
    </row>
    <row r="23" spans="1:7" s="7" customFormat="1" x14ac:dyDescent="0.2">
      <c r="A23" s="35" t="s">
        <v>37</v>
      </c>
      <c r="B23" s="77">
        <v>42879.515598849997</v>
      </c>
      <c r="C23" s="76">
        <v>40210.126457569997</v>
      </c>
      <c r="D23" s="96">
        <v>93.774675147329347</v>
      </c>
      <c r="E23" s="4"/>
      <c r="F23" s="34"/>
    </row>
    <row r="24" spans="1:7" s="7" customFormat="1" x14ac:dyDescent="0.2">
      <c r="A24" s="35" t="s">
        <v>43</v>
      </c>
      <c r="B24" s="77">
        <v>4311.5062072199999</v>
      </c>
      <c r="C24" s="76">
        <v>2844.6342991900001</v>
      </c>
      <c r="D24" s="95">
        <v>65.97773869434323</v>
      </c>
      <c r="E24" s="4"/>
      <c r="F24" s="34"/>
    </row>
    <row r="25" spans="1:7" s="7" customFormat="1" x14ac:dyDescent="0.2">
      <c r="A25" s="35" t="s">
        <v>42</v>
      </c>
      <c r="B25" s="77">
        <v>5364.92309991</v>
      </c>
      <c r="C25" s="76">
        <v>14764.94478734</v>
      </c>
      <c r="D25" s="95">
        <v>275.21260812830087</v>
      </c>
      <c r="E25" s="4"/>
      <c r="F25" s="34"/>
    </row>
    <row r="26" spans="1:7" s="7" customFormat="1" x14ac:dyDescent="0.2">
      <c r="A26" s="35" t="s">
        <v>33</v>
      </c>
      <c r="B26" s="77">
        <v>52278.884353469999</v>
      </c>
      <c r="C26" s="76">
        <v>48539.435772949997</v>
      </c>
      <c r="D26" s="95">
        <v>92.847114802150912</v>
      </c>
      <c r="E26" s="4"/>
      <c r="F26" s="34"/>
    </row>
    <row r="27" spans="1:7" s="7" customFormat="1" x14ac:dyDescent="0.2">
      <c r="A27" s="35" t="s">
        <v>21</v>
      </c>
      <c r="B27" s="77">
        <v>11584.5028103</v>
      </c>
      <c r="C27" s="76">
        <v>12291.29020935</v>
      </c>
      <c r="D27" s="95">
        <v>106.10114573429583</v>
      </c>
      <c r="E27" s="4"/>
      <c r="F27" s="34"/>
    </row>
    <row r="28" spans="1:7" s="7" customFormat="1" x14ac:dyDescent="0.2">
      <c r="A28" s="35" t="s">
        <v>18</v>
      </c>
      <c r="B28" s="77">
        <v>92755.065073780002</v>
      </c>
      <c r="C28" s="76">
        <v>88058.810617559997</v>
      </c>
      <c r="D28" s="95">
        <v>94.93692937147479</v>
      </c>
      <c r="E28" s="4"/>
      <c r="F28" s="34"/>
    </row>
    <row r="29" spans="1:7" s="7" customFormat="1" x14ac:dyDescent="0.2">
      <c r="A29" s="35" t="s">
        <v>28</v>
      </c>
      <c r="B29" s="77">
        <v>131640.1068673</v>
      </c>
      <c r="C29" s="76">
        <v>125827.90430384999</v>
      </c>
      <c r="D29" s="95">
        <v>95.584778300651934</v>
      </c>
      <c r="E29" s="4"/>
      <c r="F29" s="34"/>
    </row>
    <row r="30" spans="1:7" s="7" customFormat="1" ht="18" x14ac:dyDescent="0.25">
      <c r="A30" s="32" t="s">
        <v>3</v>
      </c>
      <c r="B30" s="93">
        <v>1178.9760393999995</v>
      </c>
      <c r="C30" s="93">
        <v>3056.5431232299998</v>
      </c>
      <c r="D30" s="73" t="s">
        <v>4</v>
      </c>
      <c r="E30" s="4"/>
      <c r="F30" s="4"/>
    </row>
    <row r="31" spans="1:7" s="7" customFormat="1" x14ac:dyDescent="0.2">
      <c r="A31" s="30" t="s">
        <v>8</v>
      </c>
      <c r="B31" s="77">
        <v>5128.6128082699997</v>
      </c>
      <c r="C31" s="76">
        <v>4866.0806388199999</v>
      </c>
      <c r="D31" s="76" t="s">
        <v>4</v>
      </c>
      <c r="E31" s="4"/>
      <c r="F31" s="4"/>
    </row>
    <row r="32" spans="1:7" s="7" customFormat="1" x14ac:dyDescent="0.2">
      <c r="A32" s="30" t="s">
        <v>9</v>
      </c>
      <c r="B32" s="77">
        <v>-3949.6367688700002</v>
      </c>
      <c r="C32" s="76">
        <v>-1809.5375155900001</v>
      </c>
      <c r="D32" s="76" t="s">
        <v>4</v>
      </c>
      <c r="E32" s="4"/>
      <c r="F32" s="4"/>
    </row>
    <row r="33" spans="1:6" s="5" customFormat="1" ht="22.5" customHeight="1" thickBot="1" x14ac:dyDescent="0.3">
      <c r="A33" s="27" t="s">
        <v>10</v>
      </c>
      <c r="B33" s="22">
        <v>40835.88540739</v>
      </c>
      <c r="C33" s="24">
        <v>53126.976877330002</v>
      </c>
      <c r="D33" s="67" t="s">
        <v>4</v>
      </c>
      <c r="E33" s="4"/>
      <c r="F33" s="4"/>
    </row>
    <row r="34" spans="1:6" ht="0.75" hidden="1" customHeight="1" x14ac:dyDescent="0.25">
      <c r="A34" s="113"/>
      <c r="B34" s="113"/>
      <c r="C34" s="113"/>
      <c r="D34" s="113"/>
      <c r="E34" s="4"/>
    </row>
    <row r="35" spans="1:6" ht="15.75" hidden="1" thickBot="1" x14ac:dyDescent="0.25">
      <c r="A35" s="108"/>
      <c r="B35" s="108"/>
      <c r="C35" s="108"/>
      <c r="D35" s="108"/>
      <c r="E35" s="4"/>
    </row>
    <row r="36" spans="1:6" ht="67.5" customHeight="1" x14ac:dyDescent="0.2">
      <c r="A36" s="114" t="s">
        <v>52</v>
      </c>
      <c r="B36" s="114"/>
      <c r="C36" s="114"/>
      <c r="D36" s="114"/>
      <c r="E36" s="4"/>
    </row>
    <row r="37" spans="1:6" ht="35.25" customHeight="1" x14ac:dyDescent="0.2">
      <c r="A37" s="114" t="s">
        <v>53</v>
      </c>
      <c r="B37" s="114"/>
      <c r="C37" s="114"/>
      <c r="D37" s="114"/>
      <c r="E37" s="4"/>
    </row>
    <row r="38" spans="1:6" ht="54.75" customHeight="1" x14ac:dyDescent="0.2">
      <c r="A38" s="107"/>
      <c r="B38" s="107"/>
      <c r="C38" s="107"/>
      <c r="D38" s="107"/>
      <c r="E38" s="4"/>
    </row>
    <row r="39" spans="1:6" x14ac:dyDescent="0.2">
      <c r="B39" s="2">
        <f>B6-B18-B30+B33</f>
        <v>0</v>
      </c>
      <c r="C39" s="2">
        <f>C6-C18-C30+C33</f>
        <v>-5.8207660913467407E-11</v>
      </c>
    </row>
    <row r="41" spans="1:6" x14ac:dyDescent="0.2">
      <c r="B41" s="2">
        <f>B18-B19-B20-B21-B22-B23-B24-B25-B26-B27-B28-B29</f>
        <v>0</v>
      </c>
      <c r="C41" s="2">
        <f>C18-C19-C20-C21-C22-C23-C24-C25-C26-C27-C28-C29</f>
        <v>0</v>
      </c>
    </row>
    <row r="42" spans="1:6" x14ac:dyDescent="0.2">
      <c r="B42" s="2">
        <f>B30-B31-B32</f>
        <v>0</v>
      </c>
      <c r="C42" s="2">
        <f>C30-C31-C32</f>
        <v>0</v>
      </c>
    </row>
  </sheetData>
  <mergeCells count="9">
    <mergeCell ref="A38:D38"/>
    <mergeCell ref="A35:D35"/>
    <mergeCell ref="A1:D1"/>
    <mergeCell ref="A2:D2"/>
    <mergeCell ref="B4:C4"/>
    <mergeCell ref="D4:D5"/>
    <mergeCell ref="A34:D34"/>
    <mergeCell ref="A36:D36"/>
    <mergeCell ref="A37:D37"/>
  </mergeCells>
  <printOptions horizontalCentered="1" verticalCentered="1"/>
  <pageMargins left="0.81" right="0.59055118110236227" top="0.54" bottom="0.46" header="0" footer="0"/>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Shlapak</cp:lastModifiedBy>
  <cp:lastPrinted>2014-12-30T07:16:16Z</cp:lastPrinted>
  <dcterms:created xsi:type="dcterms:W3CDTF">2007-07-06T09:10:38Z</dcterms:created>
  <dcterms:modified xsi:type="dcterms:W3CDTF">2014-12-30T07:21:05Z</dcterms:modified>
</cp:coreProperties>
</file>